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20" i="1" l="1"/>
  <c r="C19" i="1"/>
  <c r="C7" i="1"/>
  <c r="C8" i="1" s="1"/>
  <c r="C9" i="1" l="1"/>
  <c r="C10" i="1"/>
  <c r="C14" i="1"/>
  <c r="C11" i="1" l="1"/>
  <c r="C15" i="1" s="1"/>
  <c r="C16" i="1" l="1"/>
  <c r="C17" i="1" s="1"/>
</calcChain>
</file>

<file path=xl/sharedStrings.xml><?xml version="1.0" encoding="utf-8"?>
<sst xmlns="http://schemas.openxmlformats.org/spreadsheetml/2006/main" count="22" uniqueCount="22">
  <si>
    <t>1000 քկմ</t>
  </si>
  <si>
    <t>ԱՂՅՈՒՍԱԿ N 1</t>
  </si>
  <si>
    <t>Հաշվարկում կիրառվող հաստատուն մեծություններ</t>
  </si>
  <si>
    <t>Հիմք</t>
  </si>
  <si>
    <t>ՀԱՅԱՍՏԱՆԱԻ ՀԱՆՐԱՊԵՏՈՒԹՅԱՆ ՏԱՐԱԲՆԱԿԵՑՄԱՆ ԳԼԽԱՎՈՐ ՆԱԽԱԳԾԻ ՄՇԱԿՄԱՆ ԱՇԽԱԱՏՆՔՆԵՐԻ ԱՐԺԵՔԸ  (ՀՀ կառավարության 8.04.2021 թ. N531-Լ որոշման հավելված N2 2.1.2 կետ,   ՀՀ կառավարության 18.11.2021 թ. N1902-Լ որոշում Քաղաքաշինության բաժին 2.7, 1.1.4 կետ)</t>
  </si>
  <si>
    <t>ՀՀ ՔՆ 16.06.2008 N19 հրաման  Կարգ** գլուխ1</t>
  </si>
  <si>
    <t>Ա                                                   (հաստատուն մեծություններ)</t>
  </si>
  <si>
    <t>Գործակից</t>
  </si>
  <si>
    <t>Ընդամենը</t>
  </si>
  <si>
    <t xml:space="preserve">Շրջակա միջավայրի վրա ազդեցության գնահատում և փորձաքննություն                            (Պետական տուրքի մասինՀՀ օրենք) </t>
  </si>
  <si>
    <t>Քաղաքաշինական փորձաքննություն (նախահաշվային արժեքից,                               ՀՀ ՔՆ 16.06.2008թ. 41-Ն հրաման, աղյուսակ 4, 8-րդ կետ 5%)</t>
  </si>
  <si>
    <t>Ավալացված արժեքի հարկ ԱԱՀ  20%</t>
  </si>
  <si>
    <t>Ընդամենը փորձաքննություններով, առանց ԱԱՀ-ի</t>
  </si>
  <si>
    <t>ԸնդամենըΣ = Տարաբնակեցման գլխավոր նախագծի+քաղՓորձ+բնապՓորձ+ԱԱՀ</t>
  </si>
  <si>
    <t xml:space="preserve">Փ                                                         փոփոխական մեծություն (օբյեկտի ցուցանիշը՝ մակերեսը) </t>
  </si>
  <si>
    <t xml:space="preserve">Գ                                                           (մշակման արժեքը) </t>
  </si>
  <si>
    <t>Գ/ Գ= ԱxՓ</t>
  </si>
  <si>
    <r>
      <rPr>
        <b/>
        <sz val="12"/>
        <color theme="1"/>
        <rFont val="GHEA Grapalat"/>
        <family val="3"/>
      </rPr>
      <t>Գ*0.3                                                                                (ՀՀ ՔՆ 16.06.2008 N19 հրաման  Կարգ** գլուխ1 14-րդ կետի 5-րդ ենթակետ)</t>
    </r>
    <r>
      <rPr>
        <sz val="12"/>
        <color theme="1"/>
        <rFont val="GHEA Grapalat"/>
        <family val="3"/>
      </rPr>
      <t xml:space="preserve"> </t>
    </r>
  </si>
  <si>
    <t>Միջազգային զբոսաշրջության զարգացմանը նպաստող պայմանների ստղծում (14 կետ 4 ենթակետ)</t>
  </si>
  <si>
    <t>Շրջակա միջավայրի պահպանություն (14 կետ 3-րդ ենթակետ)</t>
  </si>
  <si>
    <t>2025 թվական</t>
  </si>
  <si>
    <t>2026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</si>
</sst>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rgb="FFFF0000"/>
      <name val="Sylfae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vertical="center"/>
    </xf>
    <xf numFmtId="0" fontId="1" fillId="0" borderId="1" xfId="0" applyFont="1" applyBorder="1"/>
    <xf numFmtId="0" fontId="5" fillId="4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2" fontId="1" fillId="0" borderId="1" xfId="0" applyNumberFormat="1" applyFont="1" applyBorder="1"/>
    <xf numFmtId="0" fontId="6" fillId="6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8" fillId="0" borderId="1" xfId="0" applyFont="1" applyBorder="1"/>
    <xf numFmtId="0" fontId="7" fillId="4" borderId="1" xfId="0" applyFont="1" applyFill="1" applyBorder="1" applyAlignment="1">
      <alignment horizontal="center" wrapText="1"/>
    </xf>
    <xf numFmtId="2" fontId="8" fillId="0" borderId="1" xfId="0" applyNumberFormat="1" applyFont="1" applyBorder="1"/>
    <xf numFmtId="0" fontId="8" fillId="4" borderId="1" xfId="0" applyFont="1" applyFill="1" applyBorder="1" applyAlignment="1">
      <alignment wrapText="1"/>
    </xf>
    <xf numFmtId="0" fontId="7" fillId="5" borderId="1" xfId="0" applyFont="1" applyFill="1" applyBorder="1"/>
    <xf numFmtId="0" fontId="8" fillId="5" borderId="1" xfId="0" applyFont="1" applyFill="1" applyBorder="1"/>
    <xf numFmtId="2" fontId="7" fillId="5" borderId="1" xfId="0" applyNumberFormat="1" applyFont="1" applyFill="1" applyBorder="1"/>
    <xf numFmtId="2" fontId="8" fillId="5" borderId="1" xfId="0" applyNumberFormat="1" applyFont="1" applyFill="1" applyBorder="1"/>
    <xf numFmtId="0" fontId="7" fillId="6" borderId="1" xfId="0" applyFont="1" applyFill="1" applyBorder="1" applyAlignment="1">
      <alignment wrapText="1"/>
    </xf>
    <xf numFmtId="0" fontId="7" fillId="5" borderId="1" xfId="0" applyFont="1" applyFill="1" applyBorder="1" applyAlignment="1">
      <alignment wrapText="1"/>
    </xf>
    <xf numFmtId="0" fontId="7" fillId="6" borderId="1" xfId="0" applyFont="1" applyFill="1" applyBorder="1"/>
    <xf numFmtId="0" fontId="7" fillId="7" borderId="1" xfId="0" applyFont="1" applyFill="1" applyBorder="1" applyAlignment="1">
      <alignment wrapText="1"/>
    </xf>
    <xf numFmtId="0" fontId="8" fillId="8" borderId="1" xfId="0" applyFont="1" applyFill="1" applyBorder="1"/>
    <xf numFmtId="2" fontId="7" fillId="7" borderId="1" xfId="0" applyNumberFormat="1" applyFont="1" applyFill="1" applyBorder="1"/>
    <xf numFmtId="0" fontId="5" fillId="6" borderId="1" xfId="0" applyFont="1" applyFill="1" applyBorder="1" applyAlignment="1">
      <alignment horizontal="left" vertical="top" wrapText="1"/>
    </xf>
    <xf numFmtId="9" fontId="1" fillId="0" borderId="0" xfId="0" applyNumberFormat="1" applyFont="1" applyBorder="1"/>
    <xf numFmtId="9" fontId="1" fillId="0" borderId="1" xfId="0" applyNumberFormat="1" applyFont="1" applyBorder="1"/>
    <xf numFmtId="2" fontId="9" fillId="0" borderId="1" xfId="0" applyNumberFormat="1" applyFont="1" applyBorder="1"/>
    <xf numFmtId="0" fontId="9" fillId="0" borderId="1" xfId="0" applyFont="1" applyBorder="1"/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13" zoomScale="115" zoomScaleNormal="115" workbookViewId="0">
      <selection activeCell="A25" sqref="A25"/>
    </sheetView>
  </sheetViews>
  <sheetFormatPr defaultRowHeight="15.75" x14ac:dyDescent="0.25"/>
  <cols>
    <col min="1" max="1" width="52.42578125" style="1" customWidth="1"/>
    <col min="2" max="2" width="22.42578125" style="1" customWidth="1"/>
    <col min="3" max="3" width="17" style="1" customWidth="1"/>
    <col min="4" max="16384" width="9.140625" style="1"/>
  </cols>
  <sheetData>
    <row r="1" spans="1:13" ht="70.5" customHeight="1" thickBot="1" x14ac:dyDescent="0.35">
      <c r="A1" s="30" t="s">
        <v>4</v>
      </c>
      <c r="B1" s="31"/>
      <c r="C1" s="32"/>
    </row>
    <row r="2" spans="1:13" ht="75" customHeight="1" x14ac:dyDescent="0.3">
      <c r="A2" s="9" t="s">
        <v>3</v>
      </c>
      <c r="B2" s="9" t="s">
        <v>7</v>
      </c>
      <c r="C2" s="6" t="s">
        <v>2</v>
      </c>
    </row>
    <row r="3" spans="1:13" ht="57" customHeight="1" x14ac:dyDescent="0.3">
      <c r="A3" s="10" t="s">
        <v>5</v>
      </c>
      <c r="B3" s="11"/>
      <c r="C3" s="11"/>
      <c r="D3" s="2"/>
      <c r="E3" s="2"/>
      <c r="F3" s="2"/>
    </row>
    <row r="4" spans="1:13" ht="57" customHeight="1" x14ac:dyDescent="0.3">
      <c r="A4" s="8" t="s">
        <v>1</v>
      </c>
      <c r="B4" s="11"/>
      <c r="C4" s="11"/>
      <c r="D4" s="2"/>
      <c r="E4" s="2"/>
      <c r="F4" s="2"/>
    </row>
    <row r="5" spans="1:13" ht="52.5" customHeight="1" x14ac:dyDescent="0.3">
      <c r="A5" s="12" t="s">
        <v>6</v>
      </c>
      <c r="B5" s="11"/>
      <c r="C5" s="13">
        <v>8890</v>
      </c>
      <c r="D5" s="2"/>
      <c r="E5" s="2"/>
      <c r="F5" s="2"/>
    </row>
    <row r="6" spans="1:13" ht="69" customHeight="1" x14ac:dyDescent="0.3">
      <c r="A6" s="5" t="s">
        <v>14</v>
      </c>
      <c r="B6" s="11" t="s">
        <v>0</v>
      </c>
      <c r="C6" s="13">
        <v>29.742999999999999</v>
      </c>
      <c r="D6" s="2"/>
      <c r="E6" s="2"/>
      <c r="F6" s="2"/>
    </row>
    <row r="7" spans="1:13" ht="42" customHeight="1" x14ac:dyDescent="0.3">
      <c r="A7" s="12" t="s">
        <v>15</v>
      </c>
      <c r="B7" s="11" t="s">
        <v>16</v>
      </c>
      <c r="C7" s="13">
        <f>C5*C6</f>
        <v>264415.26999999996</v>
      </c>
      <c r="D7" s="2"/>
      <c r="E7" s="2"/>
      <c r="F7" s="2"/>
    </row>
    <row r="8" spans="1:13" ht="75" customHeight="1" x14ac:dyDescent="0.3">
      <c r="A8" s="14" t="s">
        <v>17</v>
      </c>
      <c r="B8" s="11">
        <v>0.3</v>
      </c>
      <c r="C8" s="13">
        <f>C7*B8</f>
        <v>79324.580999999991</v>
      </c>
      <c r="D8" s="2"/>
      <c r="E8" s="2"/>
      <c r="F8" s="2"/>
    </row>
    <row r="9" spans="1:13" ht="38.25" customHeight="1" x14ac:dyDescent="0.3">
      <c r="A9" s="19" t="s">
        <v>19</v>
      </c>
      <c r="B9" s="11">
        <v>0.2</v>
      </c>
      <c r="C9" s="13">
        <f>C8*B9</f>
        <v>15864.9162</v>
      </c>
      <c r="D9" s="2"/>
      <c r="E9" s="2"/>
      <c r="F9" s="2"/>
    </row>
    <row r="10" spans="1:13" ht="55.5" customHeight="1" x14ac:dyDescent="0.3">
      <c r="A10" s="19" t="s">
        <v>18</v>
      </c>
      <c r="B10" s="11">
        <v>0.1</v>
      </c>
      <c r="C10" s="13">
        <f>C8*B10</f>
        <v>7932.4580999999998</v>
      </c>
      <c r="D10" s="2"/>
      <c r="E10" s="2"/>
      <c r="F10" s="2"/>
    </row>
    <row r="11" spans="1:13" ht="30.75" customHeight="1" x14ac:dyDescent="0.3">
      <c r="A11" s="15" t="s">
        <v>8</v>
      </c>
      <c r="B11" s="16"/>
      <c r="C11" s="17">
        <f>C8+C9+C10</f>
        <v>103121.95529999999</v>
      </c>
      <c r="D11" s="2"/>
      <c r="E11" s="2"/>
      <c r="F11" s="2"/>
    </row>
    <row r="12" spans="1:13" ht="58.5" customHeight="1" x14ac:dyDescent="0.3">
      <c r="A12" s="19"/>
      <c r="B12" s="11"/>
      <c r="C12" s="13"/>
      <c r="D12" s="2"/>
      <c r="E12" s="2"/>
      <c r="F12" s="2"/>
    </row>
    <row r="13" spans="1:13" ht="51.75" x14ac:dyDescent="0.3">
      <c r="A13" s="25" t="s">
        <v>9</v>
      </c>
      <c r="B13" s="11"/>
      <c r="C13" s="13">
        <v>500</v>
      </c>
      <c r="D13" s="2"/>
      <c r="E13" s="2"/>
      <c r="F13" s="2"/>
    </row>
    <row r="14" spans="1:13" ht="69" x14ac:dyDescent="0.3">
      <c r="A14" s="25" t="s">
        <v>10</v>
      </c>
      <c r="B14" s="11">
        <v>0.05</v>
      </c>
      <c r="C14" s="13">
        <f>C8*B14</f>
        <v>3966.2290499999999</v>
      </c>
      <c r="D14" s="2"/>
      <c r="E14" s="2"/>
      <c r="F14" s="2"/>
    </row>
    <row r="15" spans="1:13" ht="34.5" x14ac:dyDescent="0.3">
      <c r="A15" s="20" t="s">
        <v>12</v>
      </c>
      <c r="B15" s="16"/>
      <c r="C15" s="18">
        <f>C11+C13+C14</f>
        <v>107588.18434999998</v>
      </c>
      <c r="D15" s="2"/>
      <c r="E15" s="2"/>
      <c r="F15" s="2"/>
    </row>
    <row r="16" spans="1:13" ht="18" x14ac:dyDescent="0.3">
      <c r="A16" s="21" t="s">
        <v>11</v>
      </c>
      <c r="B16" s="11">
        <v>0.2</v>
      </c>
      <c r="C16" s="13">
        <f>C15*B16</f>
        <v>21517.636869999998</v>
      </c>
      <c r="D16" s="2"/>
      <c r="E16" s="2"/>
      <c r="F16" s="2"/>
      <c r="I16" s="35"/>
      <c r="J16" s="35"/>
      <c r="K16" s="35"/>
      <c r="L16" s="35"/>
      <c r="M16" s="35"/>
    </row>
    <row r="17" spans="1:10" ht="51" customHeight="1" x14ac:dyDescent="0.3">
      <c r="A17" s="22" t="s">
        <v>13</v>
      </c>
      <c r="B17" s="23"/>
      <c r="C17" s="24">
        <f>C15+C16</f>
        <v>129105.82121999998</v>
      </c>
      <c r="D17" s="2"/>
      <c r="E17" s="2"/>
      <c r="F17" s="2"/>
      <c r="I17" s="3"/>
    </row>
    <row r="18" spans="1:10" ht="18" x14ac:dyDescent="0.25">
      <c r="A18" s="4"/>
      <c r="B18" s="4"/>
      <c r="C18" s="7"/>
      <c r="D18" s="2"/>
      <c r="E18" s="2"/>
      <c r="F18" s="2"/>
      <c r="I18" s="3"/>
    </row>
    <row r="19" spans="1:10" ht="18" x14ac:dyDescent="0.25">
      <c r="A19" s="29" t="s">
        <v>20</v>
      </c>
      <c r="B19" s="27">
        <v>0.3</v>
      </c>
      <c r="C19" s="28">
        <f>C17*B19</f>
        <v>38731.746365999992</v>
      </c>
      <c r="D19" s="2"/>
      <c r="E19" s="2"/>
      <c r="F19" s="2"/>
      <c r="I19" s="3"/>
    </row>
    <row r="20" spans="1:10" ht="31.5" customHeight="1" x14ac:dyDescent="0.25">
      <c r="A20" s="29" t="s">
        <v>21</v>
      </c>
      <c r="B20" s="27">
        <v>0.7</v>
      </c>
      <c r="C20" s="28">
        <f>C17-C19</f>
        <v>90374.074853999991</v>
      </c>
      <c r="D20" s="2"/>
      <c r="E20" s="2"/>
      <c r="F20" s="2"/>
      <c r="I20" s="3"/>
    </row>
    <row r="21" spans="1:10" ht="18" x14ac:dyDescent="0.25">
      <c r="A21" s="2"/>
      <c r="B21" s="2"/>
      <c r="C21" s="2"/>
      <c r="D21" s="2"/>
      <c r="E21" s="2"/>
      <c r="F21" s="2"/>
      <c r="I21" s="3"/>
    </row>
    <row r="22" spans="1:10" ht="18" x14ac:dyDescent="0.25">
      <c r="A22" s="2"/>
      <c r="B22" s="2"/>
      <c r="C22" s="2"/>
      <c r="D22" s="2"/>
      <c r="E22" s="2"/>
      <c r="F22" s="2"/>
      <c r="J22" s="3"/>
    </row>
    <row r="23" spans="1:10" x14ac:dyDescent="0.25">
      <c r="A23" s="2"/>
      <c r="B23" s="2"/>
      <c r="C23" s="2"/>
      <c r="D23" s="2"/>
      <c r="E23" s="2"/>
      <c r="F23" s="2"/>
    </row>
    <row r="24" spans="1:10" x14ac:dyDescent="0.25">
      <c r="A24" s="2"/>
      <c r="B24" s="26"/>
      <c r="C24" s="2"/>
      <c r="D24" s="2"/>
      <c r="E24" s="2"/>
      <c r="F24" s="2"/>
    </row>
    <row r="25" spans="1:10" ht="29.25" customHeight="1" x14ac:dyDescent="0.25">
      <c r="A25" s="2"/>
      <c r="B25" s="26"/>
      <c r="C25" s="2"/>
      <c r="D25" s="2"/>
      <c r="E25" s="2"/>
      <c r="F25" s="2"/>
      <c r="H25" s="2"/>
      <c r="I25" s="36"/>
      <c r="J25" s="34"/>
    </row>
    <row r="26" spans="1:10" x14ac:dyDescent="0.25">
      <c r="A26" s="2"/>
      <c r="B26" s="2"/>
      <c r="C26" s="2"/>
      <c r="D26" s="2"/>
      <c r="E26" s="2"/>
      <c r="F26" s="2"/>
      <c r="H26" s="2"/>
      <c r="I26" s="36"/>
      <c r="J26" s="34"/>
    </row>
    <row r="27" spans="1:10" ht="29.25" customHeight="1" x14ac:dyDescent="0.25">
      <c r="A27" s="2"/>
      <c r="B27" s="2"/>
      <c r="C27" s="2"/>
      <c r="D27" s="2"/>
      <c r="E27" s="2"/>
      <c r="F27" s="2"/>
      <c r="H27" s="2"/>
      <c r="I27" s="33"/>
      <c r="J27" s="34"/>
    </row>
    <row r="28" spans="1:10" x14ac:dyDescent="0.25">
      <c r="A28" s="2"/>
      <c r="B28" s="2"/>
      <c r="C28" s="2"/>
      <c r="D28" s="2"/>
      <c r="E28" s="2"/>
      <c r="F28" s="2"/>
      <c r="H28" s="2"/>
      <c r="I28" s="33"/>
      <c r="J28" s="34"/>
    </row>
    <row r="29" spans="1:10" ht="44.25" customHeight="1" x14ac:dyDescent="0.25">
      <c r="A29" s="2"/>
      <c r="B29" s="2"/>
      <c r="C29" s="2"/>
      <c r="D29" s="2"/>
      <c r="E29" s="2"/>
      <c r="F29" s="2"/>
      <c r="H29" s="2"/>
      <c r="I29" s="33"/>
      <c r="J29" s="34"/>
    </row>
    <row r="30" spans="1:10" x14ac:dyDescent="0.25">
      <c r="H30" s="2"/>
      <c r="I30" s="33"/>
      <c r="J30" s="34"/>
    </row>
  </sheetData>
  <mergeCells count="8">
    <mergeCell ref="A1:C1"/>
    <mergeCell ref="I29:I30"/>
    <mergeCell ref="J29:J30"/>
    <mergeCell ref="I16:M16"/>
    <mergeCell ref="I25:I26"/>
    <mergeCell ref="J25:J26"/>
    <mergeCell ref="I27:I28"/>
    <mergeCell ref="J27:J28"/>
  </mergeCells>
  <pageMargins left="0.7" right="0.7" top="0.75" bottom="0.75" header="0.3" footer="0.3"/>
  <pageSetup scale="60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2022-08-02T14:06:42Z</dcterms:modified>
</cp:coreProperties>
</file>